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3-Ausschreibungen\2026\1_OeA-118-26 Anett Graffiti und Platkatentfernung (Pullwer)\03 Vergabeunterlagen Veröffentlichung\"/>
    </mc:Choice>
  </mc:AlternateContent>
  <xr:revisionPtr revIDLastSave="0" documentId="8_{B11EE84B-8EBD-4B61-9722-8CE860E05F98}" xr6:coauthVersionLast="47" xr6:coauthVersionMax="47" xr10:uidLastSave="{00000000-0000-0000-0000-000000000000}"/>
  <workbookProtection workbookAlgorithmName="SHA-512" workbookHashValue="uTHzIbd9j0gzRcccwV+UjQJuwnQ8mbdlzt+2uDHO+/amc5+jU2z1vf//1QeIOg8xvuwK6sAyZKUMyQunrybAFA==" workbookSaltValue="839RYMa4NGcYsCKGDoKSyg==" workbookSpinCount="100000" lockStructure="1"/>
  <bookViews>
    <workbookView xWindow="22932" yWindow="-3888" windowWidth="23256" windowHeight="12456" xr2:uid="{F23BE84E-D4B0-40E9-829F-F182729382BD}"/>
  </bookViews>
  <sheets>
    <sheet name="Tabelle1" sheetId="1" r:id="rId1"/>
    <sheet name="Tabelle2" sheetId="2" r:id="rId2"/>
    <sheet name="Tabelle3" sheetId="3" r:id="rId3"/>
  </sheets>
  <definedNames>
    <definedName name="Brutto">Tabelle1!$K$40</definedName>
    <definedName name="MyChanged" hidden="1">0</definedName>
    <definedName name="MyVersion" hidden="1">43743.7486111111</definedName>
    <definedName name="Netto">Tabelle1!$K$38</definedName>
    <definedName name="Ust">Tabelle1!$J$39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37" i="1" l="1"/>
  <c r="K38" i="1" s="1"/>
  <c r="K39" i="1" s="1"/>
  <c r="K40" i="1" s="1"/>
  <c r="K36" i="1"/>
  <c r="K35" i="1"/>
  <c r="K34" i="1"/>
  <c r="K32" i="1"/>
  <c r="K31" i="1"/>
  <c r="K30" i="1"/>
  <c r="K27" i="1"/>
  <c r="K26" i="1"/>
  <c r="K25" i="1"/>
  <c r="K22" i="1"/>
  <c r="K21" i="1"/>
  <c r="K20" i="1"/>
  <c r="K19" i="1"/>
  <c r="K18" i="1"/>
  <c r="K15" i="1"/>
  <c r="K14" i="1"/>
  <c r="K13" i="1"/>
  <c r="K12" i="1"/>
  <c r="K11" i="1"/>
</calcChain>
</file>

<file path=xl/sharedStrings.xml><?xml version="1.0" encoding="utf-8"?>
<sst xmlns="http://schemas.openxmlformats.org/spreadsheetml/2006/main" count="69" uniqueCount="59">
  <si>
    <t>Preisblatt</t>
  </si>
  <si>
    <t>Bieter:</t>
  </si>
  <si>
    <t>TU Berlin – Beschaffung einer HPC-Cluster Erweiterung</t>
  </si>
  <si>
    <t>Vergabe-Nr.: OeA-118-26</t>
  </si>
  <si>
    <t>Das Preisblatt ist vom/von der Bieter*in zwingend auszufüllen.</t>
  </si>
  <si>
    <r>
      <t xml:space="preserve">Bei der Anlage „OeA-118-26 Preisblatt“ handelt es sich um eine Excel‐Tabelle. Auszufüllen sind ausschließlich die gelb hinterlegten Felder. Alle Nebenkosten (Werkzeug, Reinigungsgerät, Verbrauchsmaterialien, Abdecken/ Schützen, Einrichtung etc.) sind darin zu inkludieren. Die Leistungsbeschreibung befindet sich als Datei bei den übrigen Vergabeunterlagen. </t>
    </r>
    <r>
      <rPr>
        <sz val="10"/>
        <rFont val="Arial"/>
        <family val="2"/>
      </rPr>
      <t xml:space="preserve">Darüber hinausgehende Kosten können gegenüber der TU Berlin im Nachgang </t>
    </r>
    <r>
      <rPr>
        <b/>
        <sz val="10"/>
        <rFont val="Arial"/>
        <family val="2"/>
      </rPr>
      <t>nicht</t>
    </r>
    <r>
      <rPr>
        <sz val="10"/>
        <rFont val="Arial"/>
        <family val="2"/>
      </rPr>
      <t xml:space="preserve"> geltend gemacht werden. Es wird ausdrücklich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</t>
    </r>
    <r>
      <rPr>
        <b/>
        <sz val="10"/>
        <rFont val="Arial"/>
        <family val="2"/>
      </rPr>
      <t xml:space="preserve">veröffentlichten AGBs inklusive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</si>
  <si>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</si>
  <si>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</si>
  <si>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Mauerwerk</t>
  </si>
  <si>
    <t>Naturstein</t>
  </si>
  <si>
    <t>Beton</t>
  </si>
  <si>
    <t>Putz</t>
  </si>
  <si>
    <t>Metal</t>
  </si>
  <si>
    <t>Lackierte Flächen</t>
  </si>
  <si>
    <t>Klinker</t>
  </si>
  <si>
    <t>Gesamtpreis
(netto)
in Euro</t>
  </si>
  <si>
    <t>1. Graffiti</t>
  </si>
  <si>
    <t>EUR pro m²</t>
  </si>
  <si>
    <t>1.1</t>
  </si>
  <si>
    <t>Löse- und Verdünnungsmittel
/Abbeizer waschen, bürsten usw.</t>
  </si>
  <si>
    <t>1.2</t>
  </si>
  <si>
    <t>Jos-Verfahren oder gleichwertig</t>
  </si>
  <si>
    <t>1.3</t>
  </si>
  <si>
    <t>Nasssandstrahlverfahren</t>
  </si>
  <si>
    <t>1.4</t>
  </si>
  <si>
    <t>Hochdruckwasserstrahlen</t>
  </si>
  <si>
    <t>1.5</t>
  </si>
  <si>
    <t>hydrotherrnisch</t>
  </si>
  <si>
    <t>2. Plakatierungen</t>
  </si>
  <si>
    <t>EUR pro Stunde</t>
  </si>
  <si>
    <t>2.1</t>
  </si>
  <si>
    <t>2.2</t>
  </si>
  <si>
    <t>2.3</t>
  </si>
  <si>
    <t>2.4</t>
  </si>
  <si>
    <t>2.5</t>
  </si>
  <si>
    <t>3. Prophylaxe (Beschichtung mit Anti-Graffiti-Schutzsystemen )</t>
  </si>
  <si>
    <t>3.1.</t>
  </si>
  <si>
    <t>Polysaccharidenbasis (temporär)</t>
  </si>
  <si>
    <t>3.2</t>
  </si>
  <si>
    <t>PU- Lack- Basis (permanent)</t>
  </si>
  <si>
    <t>3.3</t>
  </si>
  <si>
    <t>Wachs-, Öl- oder Paraffinbasis (permanent)</t>
  </si>
  <si>
    <t>4. Entfernen von Prophylaxe (Beschichtung mit Anti-Graffiti-Schutzsystemen )</t>
  </si>
  <si>
    <t>4.1</t>
  </si>
  <si>
    <t>4.2</t>
  </si>
  <si>
    <t>4.3</t>
  </si>
  <si>
    <t>5. Sonstiges</t>
  </si>
  <si>
    <t>5.1</t>
  </si>
  <si>
    <r>
      <t xml:space="preserve">An- und Abfahrt inkl. Nebenkosten </t>
    </r>
    <r>
      <rPr>
        <b/>
        <sz val="10"/>
        <color theme="1"/>
        <rFont val="Arial"/>
        <family val="2"/>
      </rPr>
      <t>(pauschal)</t>
    </r>
  </si>
  <si>
    <t>5.2</t>
  </si>
  <si>
    <r>
      <t>Arbeitsbühne bis 18 m Höhe</t>
    </r>
    <r>
      <rPr>
        <b/>
        <sz val="10"/>
        <color theme="1"/>
        <rFont val="Arial"/>
        <family val="2"/>
      </rPr>
      <t xml:space="preserve"> (EUR für 4 Stunden)</t>
    </r>
  </si>
  <si>
    <t>5.3</t>
  </si>
  <si>
    <r>
      <t xml:space="preserve">Arbeitsstunde Facharbeiter werktags, Montag bis Samstag, keine Nachtarbeit </t>
    </r>
    <r>
      <rPr>
        <b/>
        <sz val="10"/>
        <color theme="1"/>
        <rFont val="Arial"/>
        <family val="2"/>
      </rPr>
      <t>(EUR pro Stunde)</t>
    </r>
  </si>
  <si>
    <t>5.4</t>
  </si>
  <si>
    <r>
      <t xml:space="preserve">Arbeitsstunde Sonn- und Feiertag </t>
    </r>
    <r>
      <rPr>
        <b/>
        <sz val="10"/>
        <color theme="1"/>
        <rFont val="Arial"/>
        <family val="2"/>
      </rPr>
      <t>(EUR pro Stunde)</t>
    </r>
  </si>
  <si>
    <t>Angebotssumme netto</t>
  </si>
  <si>
    <r>
      <t xml:space="preserve">MwSt in Prozent
</t>
    </r>
    <r>
      <rPr>
        <sz val="8"/>
        <color rgb="FFFF0000"/>
        <rFont val="Arial"/>
        <family val="2"/>
      </rPr>
      <t xml:space="preserve">Es ist zwingend der Umsatzsteuersatz, der zum Zeitpunkt der Angebotsabgabe gültig ist, einzutragen*
</t>
    </r>
    <r>
      <rPr>
        <sz val="8"/>
        <color indexed="8"/>
        <rFont val="Arial"/>
        <family val="2"/>
      </rPr>
      <t>Bieter*innen mit Sitz außerhalb der Bundesrepublik Deutschland geben im Angebot bei der Umsatzsteuer einen %-Satz in Höhe von 0 an.</t>
    </r>
  </si>
  <si>
    <t>Angebotssumme brutto</t>
  </si>
  <si>
    <t>*Bei Rechnungsstellung muss die Umsatzsteuer angegeben werden, die zum Zeitpunkt der Leistung bzw.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</si>
</sst>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ptos Narrow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right"/>
    </xf>
    <xf numFmtId="0" fontId="0" fillId="2" borderId="0" xfId="0" applyFill="1" applyAlignment="1" applyProtection="1">
      <alignment horizontal="left" vertical="top" wrapText="1"/>
      <protection locked="0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49" fontId="11" fillId="3" borderId="2" xfId="0" applyNumberFormat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4" fontId="11" fillId="3" borderId="2" xfId="0" applyNumberFormat="1" applyFont="1" applyFill="1" applyBorder="1" applyAlignment="1">
      <alignment horizontal="center" vertical="center" wrapText="1"/>
    </xf>
    <xf numFmtId="49" fontId="11" fillId="4" borderId="3" xfId="0" applyNumberFormat="1" applyFont="1" applyFill="1" applyBorder="1" applyAlignment="1">
      <alignment horizontal="left" vertical="center" wrapText="1"/>
    </xf>
    <xf numFmtId="49" fontId="11" fillId="4" borderId="4" xfId="0" applyNumberFormat="1" applyFont="1" applyFill="1" applyBorder="1" applyAlignment="1">
      <alignment horizontal="left" vertical="center" wrapText="1"/>
    </xf>
    <xf numFmtId="49" fontId="11" fillId="4" borderId="5" xfId="0" applyNumberFormat="1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4" fontId="8" fillId="0" borderId="2" xfId="0" applyNumberFormat="1" applyFont="1" applyBorder="1" applyAlignment="1">
      <alignment horizontal="right" vertical="center" indent="1"/>
    </xf>
    <xf numFmtId="49" fontId="8" fillId="0" borderId="3" xfId="0" applyNumberFormat="1" applyFont="1" applyBorder="1" applyAlignment="1">
      <alignment horizontal="center" vertical="center"/>
    </xf>
    <xf numFmtId="0" fontId="11" fillId="4" borderId="3" xfId="0" applyFont="1" applyFill="1" applyBorder="1" applyAlignment="1">
      <alignment horizontal="left" vertical="center"/>
    </xf>
    <xf numFmtId="0" fontId="11" fillId="4" borderId="4" xfId="0" applyFont="1" applyFill="1" applyBorder="1" applyAlignment="1">
      <alignment horizontal="left" vertical="center"/>
    </xf>
    <xf numFmtId="0" fontId="11" fillId="4" borderId="5" xfId="0" applyFont="1" applyFill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11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9" fontId="8" fillId="2" borderId="2" xfId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C2016-122B-4656-AB66-A1CA8D0665D6}">
  <sheetPr codeName="Tabelle1">
    <pageSetUpPr fitToPage="1"/>
  </sheetPr>
  <dimension ref="A1:K41"/>
  <sheetViews>
    <sheetView tabSelected="1" topLeftCell="A31" zoomScaleNormal="100" workbookViewId="0">
      <selection activeCell="K39" sqref="K39"/>
    </sheetView>
  </sheetViews>
  <sheetFormatPr baseColWidth="10" defaultRowHeight="13.8"/>
  <cols>
    <col min="2" max="2" width="27.5" customWidth="1"/>
    <col min="5" max="7" width="10.3984375" customWidth="1"/>
    <col min="11" max="11" width="13.296875" customWidth="1"/>
  </cols>
  <sheetData>
    <row r="1" spans="1:11" ht="21">
      <c r="A1" s="1" t="s">
        <v>0</v>
      </c>
    </row>
    <row r="2" spans="1:11">
      <c r="A2" s="2"/>
      <c r="F2" s="3" t="s">
        <v>1</v>
      </c>
      <c r="G2" s="4"/>
      <c r="H2" s="4"/>
      <c r="I2" s="4"/>
      <c r="J2" s="4"/>
      <c r="K2" s="4"/>
    </row>
    <row r="3" spans="1:11">
      <c r="A3" s="5" t="s">
        <v>2</v>
      </c>
      <c r="B3" s="6"/>
      <c r="C3" s="6"/>
      <c r="D3" s="6"/>
      <c r="E3" s="6"/>
      <c r="F3" s="6"/>
      <c r="G3" s="4"/>
      <c r="H3" s="4"/>
      <c r="I3" s="4"/>
      <c r="J3" s="4"/>
      <c r="K3" s="4"/>
    </row>
    <row r="4" spans="1:11">
      <c r="A4" s="2" t="s">
        <v>3</v>
      </c>
      <c r="G4" s="4"/>
      <c r="H4" s="4"/>
      <c r="I4" s="4"/>
      <c r="J4" s="4"/>
      <c r="K4" s="4"/>
    </row>
    <row r="5" spans="1:11">
      <c r="A5" s="2"/>
      <c r="G5" s="4"/>
      <c r="H5" s="4"/>
      <c r="I5" s="4"/>
      <c r="J5" s="4"/>
      <c r="K5" s="4"/>
    </row>
    <row r="6" spans="1:11" ht="15">
      <c r="A6" s="7" t="s">
        <v>4</v>
      </c>
      <c r="B6" s="6"/>
      <c r="C6" s="6"/>
      <c r="D6" s="6"/>
      <c r="E6" s="6"/>
      <c r="F6" s="6"/>
      <c r="G6" s="6"/>
    </row>
    <row r="7" spans="1:11" ht="60" customHeight="1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ht="39.6">
      <c r="A8" s="9" t="s">
        <v>6</v>
      </c>
      <c r="B8" s="10" t="s">
        <v>7</v>
      </c>
      <c r="C8" s="10"/>
      <c r="D8" s="11" t="s">
        <v>8</v>
      </c>
      <c r="E8" s="11" t="s">
        <v>9</v>
      </c>
      <c r="F8" s="11" t="s">
        <v>10</v>
      </c>
      <c r="G8" s="11" t="s">
        <v>11</v>
      </c>
      <c r="H8" s="11" t="s">
        <v>12</v>
      </c>
      <c r="I8" s="11" t="s">
        <v>13</v>
      </c>
      <c r="J8" s="11" t="s">
        <v>14</v>
      </c>
      <c r="K8" s="12" t="s">
        <v>15</v>
      </c>
    </row>
    <row r="9" spans="1:11" ht="25.8" customHeight="1">
      <c r="A9" s="13" t="s">
        <v>16</v>
      </c>
      <c r="B9" s="14"/>
      <c r="C9" s="14"/>
      <c r="D9" s="14"/>
      <c r="E9" s="14"/>
      <c r="F9" s="14"/>
      <c r="G9" s="14"/>
      <c r="H9" s="14"/>
      <c r="I9" s="14"/>
      <c r="J9" s="14"/>
      <c r="K9" s="15"/>
    </row>
    <row r="10" spans="1:11">
      <c r="A10" s="16"/>
      <c r="B10" s="16"/>
      <c r="C10" s="16"/>
      <c r="D10" s="17" t="s">
        <v>17</v>
      </c>
      <c r="E10" s="17"/>
      <c r="F10" s="17"/>
      <c r="G10" s="17"/>
      <c r="H10" s="17"/>
      <c r="I10" s="17"/>
      <c r="J10" s="17"/>
      <c r="K10" s="18"/>
    </row>
    <row r="11" spans="1:11" ht="30.75" customHeight="1">
      <c r="A11" s="19" t="s">
        <v>18</v>
      </c>
      <c r="B11" s="20" t="s">
        <v>19</v>
      </c>
      <c r="C11" s="20"/>
      <c r="D11" s="21"/>
      <c r="E11" s="21"/>
      <c r="F11" s="21"/>
      <c r="G11" s="21"/>
      <c r="H11" s="21"/>
      <c r="I11" s="21"/>
      <c r="J11" s="21"/>
      <c r="K11" s="22">
        <f>SUM(D11:J11)</f>
        <v>0</v>
      </c>
    </row>
    <row r="12" spans="1:11" ht="30.75" customHeight="1">
      <c r="A12" s="19" t="s">
        <v>20</v>
      </c>
      <c r="B12" s="20" t="s">
        <v>21</v>
      </c>
      <c r="C12" s="20"/>
      <c r="D12" s="21"/>
      <c r="E12" s="21"/>
      <c r="F12" s="21"/>
      <c r="G12" s="21"/>
      <c r="H12" s="21"/>
      <c r="I12" s="21"/>
      <c r="J12" s="21"/>
      <c r="K12" s="22">
        <f t="shared" ref="K12:K15" si="0">SUM(D12:J12)</f>
        <v>0</v>
      </c>
    </row>
    <row r="13" spans="1:11" ht="30.75" customHeight="1">
      <c r="A13" s="19" t="s">
        <v>22</v>
      </c>
      <c r="B13" s="20" t="s">
        <v>23</v>
      </c>
      <c r="C13" s="20"/>
      <c r="D13" s="21"/>
      <c r="E13" s="21"/>
      <c r="F13" s="21"/>
      <c r="G13" s="21"/>
      <c r="H13" s="21"/>
      <c r="I13" s="21"/>
      <c r="J13" s="21"/>
      <c r="K13" s="22">
        <f t="shared" si="0"/>
        <v>0</v>
      </c>
    </row>
    <row r="14" spans="1:11" ht="30.75" customHeight="1">
      <c r="A14" s="19" t="s">
        <v>24</v>
      </c>
      <c r="B14" s="20" t="s">
        <v>25</v>
      </c>
      <c r="C14" s="20"/>
      <c r="D14" s="21"/>
      <c r="E14" s="21"/>
      <c r="F14" s="21"/>
      <c r="G14" s="21"/>
      <c r="H14" s="21"/>
      <c r="I14" s="21"/>
      <c r="J14" s="21"/>
      <c r="K14" s="22">
        <f t="shared" si="0"/>
        <v>0</v>
      </c>
    </row>
    <row r="15" spans="1:11" ht="30.75" customHeight="1">
      <c r="A15" s="23" t="s">
        <v>26</v>
      </c>
      <c r="B15" s="20" t="s">
        <v>27</v>
      </c>
      <c r="C15" s="20"/>
      <c r="D15" s="21"/>
      <c r="E15" s="21"/>
      <c r="F15" s="21"/>
      <c r="G15" s="21"/>
      <c r="H15" s="21"/>
      <c r="I15" s="21"/>
      <c r="J15" s="21"/>
      <c r="K15" s="22">
        <f t="shared" si="0"/>
        <v>0</v>
      </c>
    </row>
    <row r="16" spans="1:11" ht="27" customHeight="1">
      <c r="A16" s="24" t="s">
        <v>28</v>
      </c>
      <c r="B16" s="25"/>
      <c r="C16" s="25"/>
      <c r="D16" s="25"/>
      <c r="E16" s="25"/>
      <c r="F16" s="25"/>
      <c r="G16" s="25"/>
      <c r="H16" s="25"/>
      <c r="I16" s="25"/>
      <c r="J16" s="25"/>
      <c r="K16" s="26"/>
    </row>
    <row r="17" spans="1:11">
      <c r="A17" s="27"/>
      <c r="B17" s="27"/>
      <c r="C17" s="27"/>
      <c r="D17" s="28" t="s">
        <v>29</v>
      </c>
      <c r="E17" s="28"/>
      <c r="F17" s="28"/>
      <c r="G17" s="28"/>
      <c r="H17" s="28"/>
      <c r="I17" s="28"/>
      <c r="J17" s="28"/>
      <c r="K17" s="29"/>
    </row>
    <row r="18" spans="1:11" ht="30.75" customHeight="1">
      <c r="A18" s="19" t="s">
        <v>30</v>
      </c>
      <c r="B18" s="20" t="s">
        <v>19</v>
      </c>
      <c r="C18" s="20"/>
      <c r="D18" s="21"/>
      <c r="E18" s="21"/>
      <c r="F18" s="21"/>
      <c r="G18" s="21"/>
      <c r="H18" s="21"/>
      <c r="I18" s="21"/>
      <c r="J18" s="21"/>
      <c r="K18" s="22">
        <f>SUM(D18:J18)</f>
        <v>0</v>
      </c>
    </row>
    <row r="19" spans="1:11" ht="30.75" customHeight="1">
      <c r="A19" s="19" t="s">
        <v>31</v>
      </c>
      <c r="B19" s="20" t="s">
        <v>21</v>
      </c>
      <c r="C19" s="20"/>
      <c r="D19" s="21"/>
      <c r="E19" s="21"/>
      <c r="F19" s="21"/>
      <c r="G19" s="21"/>
      <c r="H19" s="21"/>
      <c r="I19" s="21"/>
      <c r="J19" s="21"/>
      <c r="K19" s="22">
        <f t="shared" ref="K19:K22" si="1">SUM(D19:J19)</f>
        <v>0</v>
      </c>
    </row>
    <row r="20" spans="1:11" ht="30.75" customHeight="1">
      <c r="A20" s="19" t="s">
        <v>32</v>
      </c>
      <c r="B20" s="20" t="s">
        <v>23</v>
      </c>
      <c r="C20" s="20"/>
      <c r="D20" s="21"/>
      <c r="E20" s="21"/>
      <c r="F20" s="21"/>
      <c r="G20" s="21"/>
      <c r="H20" s="21"/>
      <c r="I20" s="21"/>
      <c r="J20" s="21"/>
      <c r="K20" s="22">
        <f t="shared" si="1"/>
        <v>0</v>
      </c>
    </row>
    <row r="21" spans="1:11" ht="30.75" customHeight="1">
      <c r="A21" s="19" t="s">
        <v>33</v>
      </c>
      <c r="B21" s="20" t="s">
        <v>25</v>
      </c>
      <c r="C21" s="20"/>
      <c r="D21" s="21"/>
      <c r="E21" s="21"/>
      <c r="F21" s="21"/>
      <c r="G21" s="21"/>
      <c r="H21" s="21"/>
      <c r="I21" s="21"/>
      <c r="J21" s="21"/>
      <c r="K21" s="22">
        <f t="shared" si="1"/>
        <v>0</v>
      </c>
    </row>
    <row r="22" spans="1:11" ht="30.75" customHeight="1">
      <c r="A22" s="19" t="s">
        <v>34</v>
      </c>
      <c r="B22" s="20" t="s">
        <v>27</v>
      </c>
      <c r="C22" s="20"/>
      <c r="D22" s="21"/>
      <c r="E22" s="21"/>
      <c r="F22" s="21"/>
      <c r="G22" s="21"/>
      <c r="H22" s="21"/>
      <c r="I22" s="21"/>
      <c r="J22" s="21"/>
      <c r="K22" s="22">
        <f t="shared" si="1"/>
        <v>0</v>
      </c>
    </row>
    <row r="23" spans="1:11" ht="30.75" customHeight="1">
      <c r="A23" s="24" t="s">
        <v>35</v>
      </c>
      <c r="B23" s="25"/>
      <c r="C23" s="25"/>
      <c r="D23" s="25"/>
      <c r="E23" s="25"/>
      <c r="F23" s="25"/>
      <c r="G23" s="25"/>
      <c r="H23" s="25"/>
      <c r="I23" s="25"/>
      <c r="J23" s="25"/>
      <c r="K23" s="26"/>
    </row>
    <row r="24" spans="1:11">
      <c r="A24" s="27"/>
      <c r="B24" s="27"/>
      <c r="C24" s="27"/>
      <c r="D24" s="17" t="s">
        <v>17</v>
      </c>
      <c r="E24" s="17"/>
      <c r="F24" s="17"/>
      <c r="G24" s="17"/>
      <c r="H24" s="17"/>
      <c r="I24" s="17"/>
      <c r="J24" s="17"/>
      <c r="K24" s="29"/>
    </row>
    <row r="25" spans="1:11" ht="30.75" customHeight="1">
      <c r="A25" s="19" t="s">
        <v>36</v>
      </c>
      <c r="B25" s="20" t="s">
        <v>37</v>
      </c>
      <c r="C25" s="20"/>
      <c r="D25" s="21"/>
      <c r="E25" s="21"/>
      <c r="F25" s="21"/>
      <c r="G25" s="21"/>
      <c r="H25" s="21"/>
      <c r="I25" s="21"/>
      <c r="J25" s="21"/>
      <c r="K25" s="22">
        <f>SUM(D25:J25)</f>
        <v>0</v>
      </c>
    </row>
    <row r="26" spans="1:11" ht="30.75" customHeight="1">
      <c r="A26" s="19" t="s">
        <v>38</v>
      </c>
      <c r="B26" s="30" t="s">
        <v>39</v>
      </c>
      <c r="C26" s="31"/>
      <c r="D26" s="21"/>
      <c r="E26" s="21"/>
      <c r="F26" s="21"/>
      <c r="G26" s="21"/>
      <c r="H26" s="21"/>
      <c r="I26" s="21"/>
      <c r="J26" s="21"/>
      <c r="K26" s="22">
        <f t="shared" ref="K26:K27" si="2">SUM(D26:J26)</f>
        <v>0</v>
      </c>
    </row>
    <row r="27" spans="1:11" ht="30.75" customHeight="1">
      <c r="A27" s="19" t="s">
        <v>40</v>
      </c>
      <c r="B27" s="30" t="s">
        <v>41</v>
      </c>
      <c r="C27" s="31"/>
      <c r="D27" s="21"/>
      <c r="E27" s="21"/>
      <c r="F27" s="21"/>
      <c r="G27" s="21"/>
      <c r="H27" s="21"/>
      <c r="I27" s="21"/>
      <c r="J27" s="21"/>
      <c r="K27" s="22">
        <f t="shared" si="2"/>
        <v>0</v>
      </c>
    </row>
    <row r="28" spans="1:11" ht="30.75" customHeight="1">
      <c r="A28" s="24" t="s">
        <v>42</v>
      </c>
      <c r="B28" s="25"/>
      <c r="C28" s="25"/>
      <c r="D28" s="25"/>
      <c r="E28" s="25"/>
      <c r="F28" s="25"/>
      <c r="G28" s="25"/>
      <c r="H28" s="25"/>
      <c r="I28" s="25"/>
      <c r="J28" s="25"/>
      <c r="K28" s="26"/>
    </row>
    <row r="29" spans="1:11">
      <c r="A29" s="27"/>
      <c r="B29" s="27"/>
      <c r="C29" s="27"/>
      <c r="D29" s="17" t="s">
        <v>17</v>
      </c>
      <c r="E29" s="17"/>
      <c r="F29" s="17"/>
      <c r="G29" s="17"/>
      <c r="H29" s="17"/>
      <c r="I29" s="17"/>
      <c r="J29" s="17"/>
      <c r="K29" s="29"/>
    </row>
    <row r="30" spans="1:11" ht="30.75" customHeight="1">
      <c r="A30" s="19" t="s">
        <v>43</v>
      </c>
      <c r="B30" s="20" t="s">
        <v>19</v>
      </c>
      <c r="C30" s="20"/>
      <c r="D30" s="21"/>
      <c r="E30" s="21"/>
      <c r="F30" s="21"/>
      <c r="G30" s="21"/>
      <c r="H30" s="21"/>
      <c r="I30" s="21"/>
      <c r="J30" s="21"/>
      <c r="K30" s="22">
        <f>SUM(D30:J30)</f>
        <v>0</v>
      </c>
    </row>
    <row r="31" spans="1:11" ht="34.200000000000003" customHeight="1">
      <c r="A31" s="19" t="s">
        <v>44</v>
      </c>
      <c r="B31" s="20" t="s">
        <v>25</v>
      </c>
      <c r="C31" s="20"/>
      <c r="D31" s="21"/>
      <c r="E31" s="21"/>
      <c r="F31" s="21"/>
      <c r="G31" s="21"/>
      <c r="H31" s="21"/>
      <c r="I31" s="21"/>
      <c r="J31" s="21"/>
      <c r="K31" s="22">
        <f>SUM(D31:J31)</f>
        <v>0</v>
      </c>
    </row>
    <row r="32" spans="1:11" ht="32.4" customHeight="1">
      <c r="A32" s="19" t="s">
        <v>45</v>
      </c>
      <c r="B32" s="20" t="s">
        <v>27</v>
      </c>
      <c r="C32" s="20"/>
      <c r="D32" s="21"/>
      <c r="E32" s="21"/>
      <c r="F32" s="21"/>
      <c r="G32" s="21"/>
      <c r="H32" s="21"/>
      <c r="I32" s="21"/>
      <c r="J32" s="21"/>
      <c r="K32" s="22">
        <f>SUM(D32:J32)</f>
        <v>0</v>
      </c>
    </row>
    <row r="33" spans="1:11" ht="27.6" customHeight="1">
      <c r="A33" s="24" t="s">
        <v>46</v>
      </c>
      <c r="B33" s="25"/>
      <c r="C33" s="25"/>
      <c r="D33" s="25"/>
      <c r="E33" s="25"/>
      <c r="F33" s="25"/>
      <c r="G33" s="25"/>
      <c r="H33" s="25"/>
      <c r="I33" s="25"/>
      <c r="J33" s="25"/>
      <c r="K33" s="26"/>
    </row>
    <row r="34" spans="1:11" ht="37.950000000000003" customHeight="1">
      <c r="A34" s="19" t="s">
        <v>47</v>
      </c>
      <c r="B34" s="30" t="s">
        <v>48</v>
      </c>
      <c r="C34" s="31"/>
      <c r="D34" s="32"/>
      <c r="E34" s="33"/>
      <c r="F34" s="33"/>
      <c r="G34" s="33"/>
      <c r="H34" s="33"/>
      <c r="I34" s="33"/>
      <c r="J34" s="33"/>
      <c r="K34" s="22">
        <f>SUM(D34)</f>
        <v>0</v>
      </c>
    </row>
    <row r="35" spans="1:11" ht="37.950000000000003" customHeight="1">
      <c r="A35" s="19" t="s">
        <v>49</v>
      </c>
      <c r="B35" s="30" t="s">
        <v>50</v>
      </c>
      <c r="C35" s="31"/>
      <c r="D35" s="32"/>
      <c r="E35" s="33"/>
      <c r="F35" s="33"/>
      <c r="G35" s="33"/>
      <c r="H35" s="33"/>
      <c r="I35" s="33"/>
      <c r="J35" s="33"/>
      <c r="K35" s="22">
        <f t="shared" ref="K35:K37" si="3">SUM(D35)</f>
        <v>0</v>
      </c>
    </row>
    <row r="36" spans="1:11" ht="37.950000000000003" customHeight="1">
      <c r="A36" s="19" t="s">
        <v>51</v>
      </c>
      <c r="B36" s="30" t="s">
        <v>52</v>
      </c>
      <c r="C36" s="31"/>
      <c r="D36" s="32"/>
      <c r="E36" s="33"/>
      <c r="F36" s="33"/>
      <c r="G36" s="33"/>
      <c r="H36" s="33"/>
      <c r="I36" s="33"/>
      <c r="J36" s="33"/>
      <c r="K36" s="22">
        <f t="shared" si="3"/>
        <v>0</v>
      </c>
    </row>
    <row r="37" spans="1:11" ht="37.950000000000003" customHeight="1">
      <c r="A37" s="19" t="s">
        <v>53</v>
      </c>
      <c r="B37" s="30" t="s">
        <v>54</v>
      </c>
      <c r="C37" s="31"/>
      <c r="D37" s="32"/>
      <c r="E37" s="33"/>
      <c r="F37" s="33"/>
      <c r="G37" s="33"/>
      <c r="H37" s="33"/>
      <c r="I37" s="33"/>
      <c r="J37" s="33"/>
      <c r="K37" s="22">
        <f t="shared" si="3"/>
        <v>0</v>
      </c>
    </row>
    <row r="38" spans="1:11" ht="30.6" customHeight="1">
      <c r="B38" s="34" t="s">
        <v>55</v>
      </c>
      <c r="C38" s="34"/>
      <c r="D38" s="34"/>
      <c r="E38" s="34"/>
      <c r="F38" s="34"/>
      <c r="G38" s="34"/>
      <c r="H38" s="34"/>
      <c r="I38" s="34"/>
      <c r="J38" s="34"/>
      <c r="K38" s="22">
        <f>K37+K36+K35+K34+K32+K31+K30+K27+K26+K25+K22+K21+K20+K19+K18+K15+K14+K13+K12+K11</f>
        <v>0</v>
      </c>
    </row>
    <row r="39" spans="1:11" ht="37.200000000000003" customHeight="1">
      <c r="B39" s="34" t="s">
        <v>56</v>
      </c>
      <c r="C39" s="34"/>
      <c r="D39" s="34"/>
      <c r="E39" s="34"/>
      <c r="F39" s="34"/>
      <c r="G39" s="34"/>
      <c r="H39" s="34"/>
      <c r="I39" s="34"/>
      <c r="J39" s="35">
        <v>0.19</v>
      </c>
      <c r="K39" s="22">
        <f>Netto*Ust</f>
        <v>0</v>
      </c>
    </row>
    <row r="40" spans="1:11" ht="27.6" customHeight="1">
      <c r="B40" s="34" t="s">
        <v>57</v>
      </c>
      <c r="C40" s="34"/>
      <c r="D40" s="34"/>
      <c r="E40" s="34"/>
      <c r="F40" s="34"/>
      <c r="G40" s="34"/>
      <c r="H40" s="34"/>
      <c r="I40" s="34"/>
      <c r="J40" s="34"/>
      <c r="K40" s="22">
        <f>K39+K38</f>
        <v>0</v>
      </c>
    </row>
    <row r="41" spans="1:11">
      <c r="B41" t="s">
        <v>58</v>
      </c>
      <c r="D41" s="36"/>
      <c r="E41" s="36"/>
      <c r="F41" s="36"/>
      <c r="G41" s="36"/>
    </row>
  </sheetData>
  <sheetProtection algorithmName="SHA-512" hashValue="9f2h/lv58Dirj/AzUvKiEaqMnLyD0Yjlfglw+5V0PxRO7MprCGvbzXXkJCHymYo6TNk0JbyjcAZaouxd4DCmSw==" saltValue="J0jlVr2h2wpjwXmOcCWAJA==" spinCount="100000" sheet="1" objects="1" scenarios="1"/>
  <mergeCells count="39">
    <mergeCell ref="B38:J38"/>
    <mergeCell ref="B39:I39"/>
    <mergeCell ref="B40:J40"/>
    <mergeCell ref="B32:C32"/>
    <mergeCell ref="A33:K33"/>
    <mergeCell ref="B34:C34"/>
    <mergeCell ref="B35:C35"/>
    <mergeCell ref="B36:C36"/>
    <mergeCell ref="B37:C37"/>
    <mergeCell ref="B27:C27"/>
    <mergeCell ref="A28:K28"/>
    <mergeCell ref="A29:C29"/>
    <mergeCell ref="D29:J29"/>
    <mergeCell ref="B30:C30"/>
    <mergeCell ref="B31:C31"/>
    <mergeCell ref="B22:C22"/>
    <mergeCell ref="A23:K23"/>
    <mergeCell ref="A24:C24"/>
    <mergeCell ref="D24:J24"/>
    <mergeCell ref="B25:C25"/>
    <mergeCell ref="B26:C26"/>
    <mergeCell ref="A17:C17"/>
    <mergeCell ref="D17:J17"/>
    <mergeCell ref="B18:C18"/>
    <mergeCell ref="B19:C19"/>
    <mergeCell ref="B20:C20"/>
    <mergeCell ref="B21:C21"/>
    <mergeCell ref="B11:C11"/>
    <mergeCell ref="B12:C12"/>
    <mergeCell ref="B13:C13"/>
    <mergeCell ref="B14:C14"/>
    <mergeCell ref="B15:C15"/>
    <mergeCell ref="A16:K16"/>
    <mergeCell ref="G2:K5"/>
    <mergeCell ref="A7:K7"/>
    <mergeCell ref="B8:C8"/>
    <mergeCell ref="A9:K9"/>
    <mergeCell ref="A10:C10"/>
    <mergeCell ref="D10:J10"/>
  </mergeCells>
  <pageMargins left="0.7" right="0.7" top="0.78740157499999996" bottom="0.78740157499999996" header="0.3" footer="0.3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0D3F1-01D5-4B3E-8A28-0C3A4F891EBA}">
  <sheetPr codeName="Tabelle2"/>
  <dimension ref="A1"/>
  <sheetViews>
    <sheetView workbookViewId="0"/>
  </sheetViews>
  <sheetFormatPr baseColWidth="10" defaultRowHeight="13.8"/>
  <sheetData/>
  <sheetProtection algorithmName="SHA-512" hashValue="1t1ILX71lo+HPoXPFtB/ixSNKXVMQ7FY/eDK6SuoNayDDdHt6aqxuFdU8xUbzdK61ilW0/fEenouEIbVSEHceQ==" saltValue="Zac/kNPLAevL+Grl1CCKqg==" spinCount="100000"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009EC-C521-4FB7-A989-F20BEEB985F5}">
  <sheetPr codeName="Tabelle3"/>
  <dimension ref="A1"/>
  <sheetViews>
    <sheetView workbookViewId="0"/>
  </sheetViews>
  <sheetFormatPr baseColWidth="10" defaultRowHeight="13.8"/>
  <sheetData/>
  <sheetProtection algorithmName="SHA-512" hashValue="61AVdTnvoUpHofevbEaV7TQy7mTNfOoo2xFufJZ7iMkvMi018QN22JGNlcoZyKju1dhLJwSmbgcEtNyyczGAcw==" saltValue="VtGr4ZSG3cat2TErZr4DaA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Tabelle1</vt:lpstr>
      <vt:lpstr>Tabelle2</vt:lpstr>
      <vt:lpstr>Tabelle3</vt:lpstr>
      <vt:lpstr>Brutto</vt:lpstr>
      <vt:lpstr>Netto</vt:lpstr>
      <vt:lpstr>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Hein, Anett</dc:creator>
  <cp:lastModifiedBy>Hein, Anett</cp:lastModifiedBy>
  <dcterms:created xsi:type="dcterms:W3CDTF">2026-06-22T05:42:49Z</dcterms:created>
  <dcterms:modified xsi:type="dcterms:W3CDTF">2026-06-22T05:42:51Z</dcterms:modified>
</cp:coreProperties>
</file>